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\Восточные ворота\Прил.4 Сводный сметный расчет\"/>
    </mc:Choice>
  </mc:AlternateContent>
  <bookViews>
    <workbookView xWindow="480" yWindow="75" windowWidth="18195" windowHeight="1182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МРСК!$A$1:$F$45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34" i="2" l="1"/>
  <c r="E24" i="2" l="1"/>
  <c r="F7" i="2" l="1"/>
  <c r="F8" i="2" s="1"/>
  <c r="D17" i="2" l="1"/>
  <c r="F17" i="2" s="1"/>
  <c r="D18" i="2"/>
  <c r="F18" i="2" s="1"/>
  <c r="D16" i="2"/>
  <c r="F16" i="2" s="1"/>
  <c r="D14" i="2"/>
  <c r="F14" i="2" s="1"/>
  <c r="D12" i="2"/>
  <c r="F12" i="2" s="1"/>
  <c r="D10" i="2"/>
  <c r="F10" i="2" s="1"/>
  <c r="D15" i="2"/>
  <c r="F15" i="2" s="1"/>
  <c r="D13" i="2"/>
  <c r="F13" i="2" s="1"/>
  <c r="D11" i="2"/>
  <c r="F11" i="2" s="1"/>
  <c r="F19" i="2" l="1"/>
  <c r="F24" i="2" s="1"/>
  <c r="F29" i="2" s="1"/>
  <c r="F23" i="2" l="1"/>
  <c r="F28" i="2" s="1"/>
  <c r="F36" i="2" s="1"/>
  <c r="F21" i="2"/>
  <c r="F26" i="2" s="1"/>
  <c r="F22" i="2"/>
  <c r="F27" i="2" s="1"/>
  <c r="F35" i="2" s="1"/>
  <c r="E32" i="1"/>
  <c r="F34" i="2" l="1"/>
  <c r="F30" i="2"/>
  <c r="H64" i="1"/>
  <c r="H62" i="1"/>
  <c r="H61" i="1"/>
  <c r="H59" i="1"/>
  <c r="F32" i="2" l="1"/>
  <c r="F31" i="2"/>
  <c r="E30" i="1"/>
  <c r="F38" i="2" l="1"/>
  <c r="F37" i="2"/>
  <c r="D39" i="1"/>
  <c r="E15" i="1"/>
  <c r="E50" i="1"/>
  <c r="H50" i="1" s="1"/>
  <c r="G36" i="1"/>
  <c r="G37" i="1" s="1"/>
  <c r="F39" i="2" l="1"/>
  <c r="E31" i="1"/>
  <c r="E53" i="1" s="1"/>
  <c r="F40" i="2" l="1"/>
  <c r="F41" i="2" s="1"/>
  <c r="G44" i="1"/>
  <c r="F44" i="1"/>
  <c r="E44" i="1"/>
  <c r="D44" i="1"/>
  <c r="G33" i="1"/>
  <c r="G25" i="1"/>
  <c r="G28" i="1" s="1"/>
  <c r="H24" i="1"/>
  <c r="H22" i="1"/>
  <c r="H20" i="1"/>
  <c r="H18" i="1"/>
  <c r="F43" i="2" l="1"/>
  <c r="F42" i="2"/>
  <c r="H44" i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<sst xmlns="http://schemas.openxmlformats.org/spreadsheetml/2006/main" count="145" uniqueCount="117">
  <si>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</si>
  <si>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</si>
  <si>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</si>
  <si>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</si>
  <si>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</si>
  <si>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</si>
  <si>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</si>
  <si>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</si>
  <si>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</si>
  <si>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</si>
  <si>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</si>
  <si>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</si>
  <si>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</si>
  <si>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</si>
  <si>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</si>
  <si>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</si>
  <si>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</si>
  <si>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</si>
  <si>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</si>
  <si>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</si>
  <si>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</si>
  <si>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</si>
  <si>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</si>
  <si>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</si>
  <si>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</si>
  <si>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</si>
  <si>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</si>
  <si>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</si>
  <si>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</si>
  <si>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</si>
  <si>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</si>
  <si>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</si>
  <si>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</si>
  <si>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</si>
  <si>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</si>
  <si>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</si>
  <si>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</si>
  <si>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</si>
  <si>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</si>
  <si>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</si>
  <si>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</si>
  <si>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</si>
  <si>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</si>
  <si>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</si>
  <si>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</si>
  <si>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</si>
  <si>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</si>
  <si>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</si>
  <si>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</si>
  <si>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</si>
  <si>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</si>
  <si>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</si>
  <si>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</si>
  <si>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</si>
  <si>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</si>
  <si>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</si>
  <si>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</si>
  <si>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</si>
  <si>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</si>
  <si>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</si>
  <si>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</si>
  <si>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</si>
  <si>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</si>
  <si>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</si>
  <si>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</si>
  <si>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</si>
  <si>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</si>
  <si>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</si>
  <si>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</si>
  <si>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</si>
  <si>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</si>
  <si>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</si>
  <si>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</si>
  <si>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</si>
  <si>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</si>
  <si>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</si>
  <si>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</si>
  <si>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</si>
  <si>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</si>
  <si>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</si>
  <si>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</si>
  <si>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</si>
  <si>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</si>
  <si>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</si>
  <si>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</si>
  <si>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</si>
  <si>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</si>
  <si>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</si>
  <si>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</si>
  <si>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</si>
  <si>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</si>
  <si>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</si>
  <si>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</si>
  <si>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Расчет стоимости объекта согласно сборнику укрупненных  показателей стоимости строительства(реконструкции) подстанций и линий электропередач для нужд ОАО "Холдинг МРСК", 2012 г.</t>
  </si>
  <si>
    <t>Составляющие стоимости строительства (согласно прил.5):</t>
  </si>
  <si>
    <t>табл. 9</t>
  </si>
  <si>
    <t>1,5% - благоустройство;</t>
  </si>
  <si>
    <t>п.3.3</t>
  </si>
  <si>
    <t>1,5-3,9%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</si>
  <si>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</si>
  <si>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3,0-8,0% - прочие работы и затраты;</t>
  </si>
  <si>
    <t>Прочие затраты (без ПИР)</t>
  </si>
  <si>
    <t>табл. 14</t>
  </si>
  <si>
    <t>К=1,022 - Строительство КЛ в условиях городской и промышленной застройки</t>
  </si>
  <si>
    <t>К=1,036 - Строительство КЛ вблизи объектов, находящихся под высоким напряжением, в том числе в охранной зоне действующей воздушной линии электропередачи</t>
  </si>
  <si>
    <t>Итого</t>
  </si>
  <si>
    <t>Итого с учётом индексов-дефляторов  на 2020 г. :</t>
  </si>
  <si>
    <t>Кабель АСБ напряжением 6 кВ 
3 х 95, два кабеля в траншее (применительно, факт.сечение 240 мм2)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</si>
  <si>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</si>
  <si>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</si>
  <si>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</si>
  <si>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</si>
  <si>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ДПКП-ИСМ-4.1-01.07-11-04</t>
  </si>
  <si>
    <t>1,2 %</t>
  </si>
  <si>
    <t xml:space="preserve">Итого в прогнозных ценах 2020 года </t>
  </si>
  <si>
    <t>ВСЕГО по расчету в прогнозных ценах 2020 года с НДС</t>
  </si>
  <si>
    <t>Объект: Строительство двухцепной КЛ 6 кВ, протяженностью 2,0 км, от ПС 35/6 кВ "Ульяновская" в г.Артеме, для потребителей: Департамент градостроительства ПК и ООО ИК "Восточные ворота"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</si>
</sst>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#,##0.0000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198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8" fillId="0" borderId="0" xfId="546" applyFont="1"/>
    <xf numFmtId="0" fontId="56" fillId="0" borderId="0" xfId="562" applyFont="1"/>
    <xf numFmtId="0" fontId="56" fillId="2" borderId="0" xfId="562" applyFont="1" applyFill="1"/>
    <xf numFmtId="0" fontId="60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61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2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8" fillId="0" borderId="0" xfId="546" applyFont="1" applyBorder="1"/>
    <xf numFmtId="0" fontId="64" fillId="0" borderId="2" xfId="475" applyFont="1" applyBorder="1" applyAlignment="1">
      <alignment horizontal="left" vertical="center" wrapText="1"/>
    </xf>
    <xf numFmtId="49" fontId="64" fillId="0" borderId="25" xfId="475" applyNumberFormat="1" applyFont="1" applyBorder="1" applyAlignment="1">
      <alignment horizontal="left" vertical="center" wrapText="1"/>
    </xf>
    <xf numFmtId="0" fontId="64" fillId="0" borderId="2" xfId="546" applyFont="1" applyBorder="1" applyAlignment="1">
      <alignment horizontal="left" vertical="center" wrapText="1"/>
    </xf>
    <xf numFmtId="4" fontId="64" fillId="0" borderId="2" xfId="546" applyNumberFormat="1" applyFont="1" applyBorder="1" applyAlignment="1">
      <alignment horizontal="left" vertical="center" wrapText="1"/>
    </xf>
    <xf numFmtId="4" fontId="64" fillId="2" borderId="26" xfId="557" applyNumberFormat="1" applyFont="1" applyFill="1" applyBorder="1" applyAlignment="1">
      <alignment horizontal="left" vertical="center" wrapText="1"/>
    </xf>
    <xf numFmtId="4" fontId="64" fillId="0" borderId="26" xfId="562" applyNumberFormat="1" applyFont="1" applyBorder="1" applyAlignment="1">
      <alignment horizontal="left" vertical="center" wrapText="1"/>
    </xf>
    <xf numFmtId="0" fontId="64" fillId="0" borderId="2" xfId="562" applyFont="1" applyBorder="1" applyAlignment="1">
      <alignment horizontal="left" vertical="center" wrapText="1"/>
    </xf>
    <xf numFmtId="4" fontId="64" fillId="0" borderId="2" xfId="562" applyNumberFormat="1" applyFont="1" applyBorder="1" applyAlignment="1">
      <alignment horizontal="left" vertical="center" wrapText="1"/>
    </xf>
    <xf numFmtId="0" fontId="65" fillId="35" borderId="32" xfId="546" applyFont="1" applyFill="1" applyBorder="1" applyAlignment="1">
      <alignment horizontal="center" vertical="center" wrapText="1"/>
    </xf>
    <xf numFmtId="0" fontId="65" fillId="35" borderId="33" xfId="546" applyFont="1" applyFill="1" applyBorder="1" applyAlignment="1">
      <alignment horizontal="center" vertical="center" wrapText="1"/>
    </xf>
    <xf numFmtId="4" fontId="64" fillId="0" borderId="31" xfId="562" applyNumberFormat="1" applyFont="1" applyBorder="1" applyAlignment="1">
      <alignment horizontal="left" vertical="center" wrapText="1"/>
    </xf>
    <xf numFmtId="49" fontId="64" fillId="0" borderId="27" xfId="475" applyNumberFormat="1" applyFont="1" applyBorder="1" applyAlignment="1">
      <alignment horizontal="left" vertical="center" wrapText="1"/>
    </xf>
    <xf numFmtId="0" fontId="64" fillId="0" borderId="28" xfId="475" applyFont="1" applyBorder="1" applyAlignment="1">
      <alignment horizontal="left" vertical="center" wrapText="1"/>
    </xf>
    <xf numFmtId="0" fontId="64" fillId="0" borderId="28" xfId="546" applyFont="1" applyBorder="1" applyAlignment="1">
      <alignment horizontal="left" vertical="center" wrapText="1"/>
    </xf>
    <xf numFmtId="4" fontId="64" fillId="0" borderId="28" xfId="546" applyNumberFormat="1" applyFont="1" applyBorder="1" applyAlignment="1">
      <alignment horizontal="left" vertical="center" wrapText="1"/>
    </xf>
    <xf numFmtId="4" fontId="64" fillId="2" borderId="29" xfId="557" applyNumberFormat="1" applyFont="1" applyFill="1" applyBorder="1" applyAlignment="1">
      <alignment horizontal="left" vertical="center" wrapText="1"/>
    </xf>
    <xf numFmtId="4" fontId="65" fillId="0" borderId="39" xfId="562" applyNumberFormat="1" applyFont="1" applyBorder="1" applyAlignment="1">
      <alignment horizontal="left" vertical="center" wrapText="1"/>
    </xf>
    <xf numFmtId="0" fontId="64" fillId="0" borderId="5" xfId="562" applyFont="1" applyBorder="1" applyAlignment="1">
      <alignment horizontal="left" vertical="center" wrapText="1"/>
    </xf>
    <xf numFmtId="4" fontId="64" fillId="0" borderId="5" xfId="562" applyNumberFormat="1" applyFont="1" applyBorder="1" applyAlignment="1">
      <alignment horizontal="left" vertical="center" wrapText="1"/>
    </xf>
    <xf numFmtId="0" fontId="67" fillId="0" borderId="0" xfId="562" applyFont="1" applyAlignment="1"/>
    <xf numFmtId="168" fontId="64" fillId="0" borderId="5" xfId="562" applyNumberFormat="1" applyFont="1" applyBorder="1" applyAlignment="1">
      <alignment horizontal="left" vertical="center" wrapText="1"/>
    </xf>
    <xf numFmtId="168" fontId="64" fillId="0" borderId="2" xfId="562" applyNumberFormat="1" applyFont="1" applyBorder="1" applyAlignment="1">
      <alignment horizontal="left" vertical="center" wrapText="1"/>
    </xf>
    <xf numFmtId="168" fontId="64" fillId="2" borderId="2" xfId="557" applyNumberFormat="1" applyFont="1" applyFill="1" applyBorder="1" applyAlignment="1">
      <alignment horizontal="left" vertical="center" wrapText="1"/>
    </xf>
    <xf numFmtId="168" fontId="64" fillId="2" borderId="28" xfId="557" applyNumberFormat="1" applyFont="1" applyFill="1" applyBorder="1" applyAlignment="1">
      <alignment horizontal="left" vertical="center" wrapText="1"/>
    </xf>
    <xf numFmtId="4" fontId="58" fillId="0" borderId="0" xfId="546" applyNumberFormat="1" applyFont="1" applyBorder="1" applyAlignment="1">
      <alignment horizontal="center"/>
    </xf>
    <xf numFmtId="4" fontId="60" fillId="0" borderId="0" xfId="562" applyNumberFormat="1" applyFont="1" applyBorder="1" applyAlignment="1">
      <alignment horizontal="left" vertical="center" wrapText="1"/>
    </xf>
    <xf numFmtId="4" fontId="65" fillId="35" borderId="34" xfId="546" applyNumberFormat="1" applyFont="1" applyFill="1" applyBorder="1" applyAlignment="1">
      <alignment horizontal="center" vertical="center" wrapText="1"/>
    </xf>
    <xf numFmtId="4" fontId="56" fillId="0" borderId="0" xfId="546" applyNumberFormat="1" applyFont="1"/>
    <xf numFmtId="49" fontId="64" fillId="0" borderId="22" xfId="475" applyNumberFormat="1" applyFont="1" applyBorder="1" applyAlignment="1">
      <alignment horizontal="left" vertical="center" wrapText="1"/>
    </xf>
    <xf numFmtId="0" fontId="64" fillId="0" borderId="23" xfId="475" applyFont="1" applyBorder="1" applyAlignment="1">
      <alignment horizontal="left" vertical="center" wrapText="1"/>
    </xf>
    <xf numFmtId="0" fontId="64" fillId="0" borderId="23" xfId="546" applyFont="1" applyBorder="1" applyAlignment="1">
      <alignment horizontal="left" vertical="center" wrapText="1"/>
    </xf>
    <xf numFmtId="4" fontId="64" fillId="0" borderId="23" xfId="546" applyNumberFormat="1" applyFont="1" applyBorder="1" applyAlignment="1">
      <alignment horizontal="left" vertical="center" wrapText="1"/>
    </xf>
    <xf numFmtId="4" fontId="64" fillId="2" borderId="23" xfId="557" applyNumberFormat="1" applyFont="1" applyFill="1" applyBorder="1" applyAlignment="1">
      <alignment horizontal="left" vertical="center" wrapText="1"/>
    </xf>
    <xf numFmtId="4" fontId="64" fillId="2" borderId="24" xfId="557" applyNumberFormat="1" applyFont="1" applyFill="1" applyBorder="1" applyAlignment="1">
      <alignment horizontal="left" vertical="center" wrapText="1"/>
    </xf>
    <xf numFmtId="49" fontId="64" fillId="0" borderId="44" xfId="475" applyNumberFormat="1" applyFont="1" applyBorder="1" applyAlignment="1">
      <alignment horizontal="left" vertical="center" wrapText="1"/>
    </xf>
    <xf numFmtId="0" fontId="64" fillId="0" borderId="3" xfId="475" applyFont="1" applyBorder="1" applyAlignment="1">
      <alignment horizontal="left" vertical="center" wrapText="1"/>
    </xf>
    <xf numFmtId="0" fontId="64" fillId="0" borderId="3" xfId="546" applyFont="1" applyBorder="1" applyAlignment="1">
      <alignment horizontal="left" vertical="center" wrapText="1"/>
    </xf>
    <xf numFmtId="4" fontId="64" fillId="0" borderId="3" xfId="546" applyNumberFormat="1" applyFont="1" applyBorder="1" applyAlignment="1">
      <alignment horizontal="left" vertical="center" wrapText="1"/>
    </xf>
    <xf numFmtId="168" fontId="64" fillId="2" borderId="3" xfId="557" applyNumberFormat="1" applyFont="1" applyFill="1" applyBorder="1" applyAlignment="1">
      <alignment horizontal="left" vertical="center" wrapText="1"/>
    </xf>
    <xf numFmtId="4" fontId="64" fillId="2" borderId="45" xfId="557" applyNumberFormat="1" applyFont="1" applyFill="1" applyBorder="1" applyAlignment="1">
      <alignment horizontal="left" vertical="center" wrapText="1"/>
    </xf>
    <xf numFmtId="0" fontId="64" fillId="0" borderId="33" xfId="546" applyFont="1" applyBorder="1" applyAlignment="1">
      <alignment horizontal="left" vertical="center" wrapText="1"/>
    </xf>
    <xf numFmtId="4" fontId="64" fillId="0" borderId="33" xfId="546" applyNumberFormat="1" applyFont="1" applyBorder="1" applyAlignment="1">
      <alignment horizontal="left" vertical="center" wrapText="1"/>
    </xf>
    <xf numFmtId="4" fontId="64" fillId="2" borderId="33" xfId="557" applyNumberFormat="1" applyFont="1" applyFill="1" applyBorder="1" applyAlignment="1">
      <alignment horizontal="left" vertical="center" wrapText="1"/>
    </xf>
    <xf numFmtId="0" fontId="56" fillId="0" borderId="0" xfId="562" applyFont="1" applyAlignment="1">
      <alignment horizontal="left" vertical="center" wrapText="1"/>
    </xf>
    <xf numFmtId="4" fontId="64" fillId="36" borderId="31" xfId="562" applyNumberFormat="1" applyFont="1" applyFill="1" applyBorder="1" applyAlignment="1">
      <alignment horizontal="left" vertical="center" wrapText="1"/>
    </xf>
    <xf numFmtId="4" fontId="64" fillId="36" borderId="26" xfId="562" applyNumberFormat="1" applyFont="1" applyFill="1" applyBorder="1" applyAlignment="1">
      <alignment horizontal="left" vertical="center" wrapText="1"/>
    </xf>
    <xf numFmtId="4" fontId="64" fillId="0" borderId="3" xfId="562" applyNumberFormat="1" applyFont="1" applyBorder="1" applyAlignment="1">
      <alignment horizontal="left" vertical="center" wrapText="1"/>
    </xf>
    <xf numFmtId="4" fontId="64" fillId="36" borderId="45" xfId="562" applyNumberFormat="1" applyFont="1" applyFill="1" applyBorder="1" applyAlignment="1">
      <alignment horizontal="left" vertical="center" wrapText="1"/>
    </xf>
    <xf numFmtId="4" fontId="63" fillId="36" borderId="34" xfId="562" applyNumberFormat="1" applyFont="1" applyFill="1" applyBorder="1" applyAlignment="1">
      <alignment horizontal="left" vertical="center" wrapText="1"/>
    </xf>
    <xf numFmtId="49" fontId="64" fillId="0" borderId="23" xfId="546" applyNumberFormat="1" applyFont="1" applyBorder="1" applyAlignment="1">
      <alignment horizontal="left" vertical="center" wrapText="1"/>
    </xf>
    <xf numFmtId="168" fontId="64" fillId="2" borderId="23" xfId="557" applyNumberFormat="1" applyFont="1" applyFill="1" applyBorder="1" applyAlignment="1">
      <alignment horizontal="left" vertical="center" wrapText="1"/>
    </xf>
    <xf numFmtId="49" fontId="64" fillId="0" borderId="28" xfId="546" applyNumberFormat="1" applyFont="1" applyBorder="1" applyAlignment="1">
      <alignment horizontal="left" vertical="center" wrapText="1"/>
    </xf>
    <xf numFmtId="168" fontId="64" fillId="0" borderId="3" xfId="562" applyNumberFormat="1" applyFont="1" applyBorder="1" applyAlignment="1">
      <alignment horizontal="left" vertical="center" wrapText="1"/>
    </xf>
    <xf numFmtId="4" fontId="64" fillId="0" borderId="39" xfId="561" applyNumberFormat="1" applyFont="1" applyBorder="1" applyAlignment="1">
      <alignment horizontal="left" vertical="center" wrapText="1"/>
    </xf>
    <xf numFmtId="4" fontId="68" fillId="2" borderId="34" xfId="561" applyNumberFormat="1" applyFont="1" applyFill="1" applyBorder="1" applyAlignment="1">
      <alignment horizontal="left" vertical="center" wrapText="1"/>
    </xf>
    <xf numFmtId="180" fontId="65" fillId="2" borderId="34" xfId="557" applyNumberFormat="1" applyFont="1" applyFill="1" applyBorder="1" applyAlignment="1">
      <alignment horizontal="left" vertical="center" wrapText="1"/>
    </xf>
    <xf numFmtId="180" fontId="66" fillId="0" borderId="34" xfId="56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1" fillId="34" borderId="6" xfId="1" applyFont="1" applyFill="1" applyBorder="1" applyAlignment="1">
      <alignment horizontal="right" wrapText="1"/>
    </xf>
    <xf numFmtId="0" fontId="61" fillId="34" borderId="7" xfId="1" applyFont="1" applyFill="1" applyBorder="1" applyAlignment="1">
      <alignment horizontal="right" wrapText="1"/>
    </xf>
    <xf numFmtId="0" fontId="61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4" fillId="0" borderId="48" xfId="562" applyFont="1" applyBorder="1" applyAlignment="1">
      <alignment horizontal="left" vertical="center" wrapText="1"/>
    </xf>
    <xf numFmtId="0" fontId="64" fillId="0" borderId="49" xfId="562" applyFont="1" applyBorder="1" applyAlignment="1">
      <alignment horizontal="left" vertical="center" wrapText="1"/>
    </xf>
    <xf numFmtId="0" fontId="64" fillId="0" borderId="50" xfId="562" applyFont="1" applyBorder="1" applyAlignment="1">
      <alignment horizontal="left" vertical="center" wrapText="1"/>
    </xf>
    <xf numFmtId="0" fontId="56" fillId="0" borderId="47" xfId="562" applyFont="1" applyBorder="1" applyAlignment="1">
      <alignment horizontal="left" vertical="center" wrapText="1"/>
    </xf>
    <xf numFmtId="0" fontId="64" fillId="0" borderId="43" xfId="562" applyFont="1" applyBorder="1" applyAlignment="1">
      <alignment horizontal="left" vertical="center" wrapText="1"/>
    </xf>
    <xf numFmtId="0" fontId="64" fillId="0" borderId="37" xfId="562" applyFont="1" applyBorder="1" applyAlignment="1">
      <alignment horizontal="left" vertical="center" wrapText="1"/>
    </xf>
    <xf numFmtId="0" fontId="64" fillId="0" borderId="40" xfId="562" applyFont="1" applyBorder="1" applyAlignment="1">
      <alignment horizontal="left" vertical="center" wrapText="1"/>
    </xf>
    <xf numFmtId="0" fontId="64" fillId="0" borderId="36" xfId="562" applyFont="1" applyBorder="1" applyAlignment="1">
      <alignment horizontal="left" vertical="center" wrapText="1"/>
    </xf>
    <xf numFmtId="0" fontId="64" fillId="0" borderId="7" xfId="562" applyFont="1" applyBorder="1" applyAlignment="1">
      <alignment horizontal="left" vertical="center" wrapText="1"/>
    </xf>
    <xf numFmtId="0" fontId="64" fillId="0" borderId="8" xfId="562" applyFont="1" applyBorder="1" applyAlignment="1">
      <alignment horizontal="left" vertical="center" wrapText="1"/>
    </xf>
    <xf numFmtId="0" fontId="63" fillId="0" borderId="41" xfId="562" applyFont="1" applyBorder="1" applyAlignment="1">
      <alignment horizontal="left" vertical="center" wrapText="1"/>
    </xf>
    <xf numFmtId="0" fontId="63" fillId="0" borderId="42" xfId="562" applyFont="1" applyBorder="1" applyAlignment="1">
      <alignment horizontal="left" vertical="center" wrapText="1"/>
    </xf>
    <xf numFmtId="0" fontId="63" fillId="0" borderId="46" xfId="562" applyFont="1" applyBorder="1" applyAlignment="1">
      <alignment horizontal="left" vertical="center" wrapText="1"/>
    </xf>
    <xf numFmtId="0" fontId="66" fillId="0" borderId="41" xfId="561" applyFont="1" applyBorder="1" applyAlignment="1">
      <alignment horizontal="center" vertical="center" wrapText="1"/>
    </xf>
    <xf numFmtId="0" fontId="66" fillId="0" borderId="42" xfId="561" applyFont="1" applyBorder="1" applyAlignment="1">
      <alignment horizontal="center" vertical="center" wrapText="1"/>
    </xf>
    <xf numFmtId="0" fontId="66" fillId="0" borderId="35" xfId="561" applyFont="1" applyBorder="1" applyAlignment="1">
      <alignment horizontal="center" vertical="center" wrapText="1"/>
    </xf>
    <xf numFmtId="0" fontId="65" fillId="0" borderId="41" xfId="562" applyFont="1" applyBorder="1" applyAlignment="1">
      <alignment horizontal="center" vertical="center" wrapText="1"/>
    </xf>
    <xf numFmtId="0" fontId="65" fillId="0" borderId="42" xfId="562" applyFont="1" applyBorder="1" applyAlignment="1">
      <alignment horizontal="center" vertical="center" wrapText="1"/>
    </xf>
    <xf numFmtId="0" fontId="65" fillId="0" borderId="35" xfId="562" applyFont="1" applyBorder="1" applyAlignment="1">
      <alignment horizontal="center" vertical="center" wrapText="1"/>
    </xf>
    <xf numFmtId="0" fontId="64" fillId="0" borderId="30" xfId="562" applyFont="1" applyBorder="1" applyAlignment="1">
      <alignment horizontal="left" vertical="center" wrapText="1"/>
    </xf>
    <xf numFmtId="0" fontId="64" fillId="0" borderId="5" xfId="562" applyFont="1" applyBorder="1" applyAlignment="1">
      <alignment horizontal="left" vertical="center" wrapText="1"/>
    </xf>
    <xf numFmtId="0" fontId="64" fillId="0" borderId="25" xfId="562" applyFont="1" applyBorder="1" applyAlignment="1">
      <alignment horizontal="left" vertical="center" wrapText="1"/>
    </xf>
    <xf numFmtId="0" fontId="64" fillId="0" borderId="2" xfId="562" applyFont="1" applyBorder="1" applyAlignment="1">
      <alignment horizontal="left" vertical="center" wrapText="1"/>
    </xf>
    <xf numFmtId="0" fontId="57" fillId="0" borderId="0" xfId="546" applyFont="1" applyBorder="1" applyAlignment="1">
      <alignment horizontal="center" vertical="center" wrapText="1"/>
    </xf>
    <xf numFmtId="0" fontId="59" fillId="0" borderId="0" xfId="562" applyFont="1" applyBorder="1" applyAlignment="1">
      <alignment horizontal="left"/>
    </xf>
    <xf numFmtId="49" fontId="65" fillId="0" borderId="22" xfId="475" applyNumberFormat="1" applyFont="1" applyBorder="1" applyAlignment="1">
      <alignment horizontal="left" vertical="center" wrapText="1"/>
    </xf>
    <xf numFmtId="49" fontId="65" fillId="0" borderId="23" xfId="475" applyNumberFormat="1" applyFont="1" applyBorder="1" applyAlignment="1">
      <alignment horizontal="left" vertical="center" wrapText="1"/>
    </xf>
    <xf numFmtId="49" fontId="65" fillId="0" borderId="24" xfId="475" applyNumberFormat="1" applyFont="1" applyBorder="1" applyAlignment="1">
      <alignment horizontal="left" vertical="center" wrapText="1"/>
    </xf>
    <xf numFmtId="0" fontId="65" fillId="0" borderId="38" xfId="562" applyFont="1" applyBorder="1" applyAlignment="1">
      <alignment horizontal="left" vertical="center" wrapText="1"/>
    </xf>
    <xf numFmtId="0" fontId="65" fillId="0" borderId="4" xfId="562" applyFont="1" applyBorder="1" applyAlignment="1">
      <alignment horizontal="left" vertical="center" wrapText="1"/>
    </xf>
    <xf numFmtId="49" fontId="65" fillId="0" borderId="41" xfId="475" applyNumberFormat="1" applyFont="1" applyBorder="1" applyAlignment="1">
      <alignment horizontal="left" vertical="center" wrapText="1"/>
    </xf>
    <xf numFmtId="49" fontId="65" fillId="0" borderId="46" xfId="475" applyNumberFormat="1" applyFont="1" applyBorder="1" applyAlignment="1">
      <alignment horizontal="left" vertical="center" wrapText="1"/>
    </xf>
    <xf numFmtId="0" fontId="59" fillId="2" borderId="0" xfId="562" applyFont="1" applyFill="1" applyBorder="1" applyAlignment="1">
      <alignment horizontal="center" wrapText="1"/>
    </xf>
    <xf numFmtId="0" fontId="66" fillId="0" borderId="41" xfId="561" applyFont="1" applyBorder="1" applyAlignment="1">
      <alignment horizontal="left" vertical="center" wrapText="1"/>
    </xf>
    <xf numFmtId="0" fontId="66" fillId="0" borderId="42" xfId="561" applyFont="1" applyBorder="1" applyAlignment="1">
      <alignment horizontal="left" vertical="center" wrapText="1"/>
    </xf>
    <xf numFmtId="0" fontId="66" fillId="0" borderId="46" xfId="561" applyFont="1" applyBorder="1" applyAlignment="1">
      <alignment horizontal="left" vertical="center" wrapText="1"/>
    </xf>
    <xf numFmtId="0" fontId="68" fillId="2" borderId="41" xfId="561" applyFont="1" applyFill="1" applyBorder="1" applyAlignment="1">
      <alignment horizontal="left" vertical="center" wrapText="1"/>
    </xf>
    <xf numFmtId="0" fontId="68" fillId="2" borderId="42" xfId="561" applyFont="1" applyFill="1" applyBorder="1" applyAlignment="1">
      <alignment horizontal="left" vertical="center" wrapText="1"/>
    </xf>
    <xf numFmtId="0" fontId="68" fillId="2" borderId="46" xfId="561" applyFont="1" applyFill="1" applyBorder="1" applyAlignment="1">
      <alignment horizontal="left" vertical="center" wrapText="1"/>
    </xf>
    <xf numFmtId="0" fontId="64" fillId="0" borderId="54" xfId="561" applyFont="1" applyBorder="1" applyAlignment="1">
      <alignment horizontal="left" vertical="center" wrapText="1"/>
    </xf>
    <xf numFmtId="0" fontId="64" fillId="0" borderId="55" xfId="561" applyFont="1" applyBorder="1" applyAlignment="1">
      <alignment horizontal="left" vertical="center" wrapText="1"/>
    </xf>
    <xf numFmtId="0" fontId="64" fillId="0" borderId="56" xfId="561" applyFont="1" applyBorder="1" applyAlignment="1">
      <alignment horizontal="left" vertical="center" wrapText="1"/>
    </xf>
    <xf numFmtId="0" fontId="64" fillId="0" borderId="51" xfId="562" applyFont="1" applyBorder="1" applyAlignment="1">
      <alignment horizontal="left" vertical="center" wrapText="1"/>
    </xf>
    <xf numFmtId="0" fontId="64" fillId="0" borderId="52" xfId="562" applyFont="1" applyBorder="1" applyAlignment="1">
      <alignment horizontal="left" vertical="center" wrapText="1"/>
    </xf>
    <xf numFmtId="0" fontId="64" fillId="0" borderId="53" xfId="562" applyFont="1" applyBorder="1" applyAlignment="1">
      <alignment horizontal="left" vertical="center" wrapText="1"/>
    </xf>
    <xf numFmtId="180" fontId="64" fillId="0" borderId="45" xfId="562" applyNumberFormat="1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5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45" t="s">
        <v>59</v>
      </c>
      <c r="B3" s="145"/>
      <c r="C3" s="145"/>
      <c r="D3" s="145"/>
      <c r="E3" s="145"/>
      <c r="F3" s="145"/>
      <c r="G3" s="145"/>
      <c r="H3" s="145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46" t="s">
        <v>1</v>
      </c>
      <c r="B9" s="147" t="s">
        <v>2</v>
      </c>
      <c r="C9" s="146" t="s">
        <v>3</v>
      </c>
      <c r="D9" s="148" t="s">
        <v>79</v>
      </c>
      <c r="E9" s="148"/>
      <c r="F9" s="148"/>
      <c r="G9" s="148"/>
      <c r="H9" s="146" t="s">
        <v>80</v>
      </c>
    </row>
    <row r="10" spans="1:8" ht="12.75" customHeight="1" x14ac:dyDescent="0.2">
      <c r="A10" s="146"/>
      <c r="B10" s="147"/>
      <c r="C10" s="146"/>
      <c r="D10" s="146" t="s">
        <v>4</v>
      </c>
      <c r="E10" s="149" t="s">
        <v>5</v>
      </c>
      <c r="F10" s="146" t="s">
        <v>6</v>
      </c>
      <c r="G10" s="146" t="s">
        <v>7</v>
      </c>
      <c r="H10" s="146"/>
    </row>
    <row r="11" spans="1:8" x14ac:dyDescent="0.2">
      <c r="A11" s="146"/>
      <c r="B11" s="147"/>
      <c r="C11" s="146"/>
      <c r="D11" s="146"/>
      <c r="E11" s="150"/>
      <c r="F11" s="146"/>
      <c r="G11" s="146"/>
      <c r="H11" s="146"/>
    </row>
    <row r="12" spans="1:8" x14ac:dyDescent="0.2">
      <c r="A12" s="146"/>
      <c r="B12" s="147"/>
      <c r="C12" s="146"/>
      <c r="D12" s="146"/>
      <c r="E12" s="151"/>
      <c r="F12" s="146"/>
      <c r="G12" s="146"/>
      <c r="H12" s="146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21" t="s">
        <v>8</v>
      </c>
      <c r="B14" s="122"/>
      <c r="C14" s="122"/>
      <c r="D14" s="122"/>
      <c r="E14" s="122"/>
      <c r="F14" s="122"/>
      <c r="G14" s="122"/>
      <c r="H14" s="122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21" t="s">
        <v>12</v>
      </c>
      <c r="B17" s="122"/>
      <c r="C17" s="122"/>
      <c r="D17" s="122"/>
      <c r="E17" s="122"/>
      <c r="F17" s="122"/>
      <c r="G17" s="122"/>
      <c r="H17" s="122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21" t="s">
        <v>14</v>
      </c>
      <c r="B19" s="122"/>
      <c r="C19" s="122"/>
      <c r="D19" s="122"/>
      <c r="E19" s="122"/>
      <c r="F19" s="122"/>
      <c r="G19" s="122"/>
      <c r="H19" s="122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21" t="s">
        <v>16</v>
      </c>
      <c r="B21" s="122"/>
      <c r="C21" s="122"/>
      <c r="D21" s="122"/>
      <c r="E21" s="122"/>
      <c r="F21" s="122"/>
      <c r="G21" s="122"/>
      <c r="H21" s="122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21" t="s">
        <v>18</v>
      </c>
      <c r="B23" s="122"/>
      <c r="C23" s="122"/>
      <c r="D23" s="122"/>
      <c r="E23" s="122"/>
      <c r="F23" s="122"/>
      <c r="G23" s="122"/>
      <c r="H23" s="122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21" t="s">
        <v>21</v>
      </c>
      <c r="B26" s="122"/>
      <c r="C26" s="122"/>
      <c r="D26" s="122"/>
      <c r="E26" s="122"/>
      <c r="F26" s="122"/>
      <c r="G26" s="122"/>
      <c r="H26" s="122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21" t="s">
        <v>24</v>
      </c>
      <c r="B29" s="122"/>
      <c r="C29" s="122"/>
      <c r="D29" s="122"/>
      <c r="E29" s="122"/>
      <c r="F29" s="122"/>
      <c r="G29" s="122"/>
      <c r="H29" s="122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21" t="s">
        <v>32</v>
      </c>
      <c r="B35" s="122"/>
      <c r="C35" s="122"/>
      <c r="D35" s="122"/>
      <c r="E35" s="122"/>
      <c r="F35" s="122"/>
      <c r="G35" s="122"/>
      <c r="H35" s="122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21" t="s">
        <v>35</v>
      </c>
      <c r="B38" s="122"/>
      <c r="C38" s="122"/>
      <c r="D38" s="122"/>
      <c r="E38" s="122"/>
      <c r="F38" s="122"/>
      <c r="G38" s="122"/>
      <c r="H38" s="122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21" t="s">
        <v>38</v>
      </c>
      <c r="B42" s="122"/>
      <c r="C42" s="122"/>
      <c r="D42" s="122"/>
      <c r="E42" s="122"/>
      <c r="F42" s="122"/>
      <c r="G42" s="122"/>
      <c r="H42" s="122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21" t="s">
        <v>42</v>
      </c>
      <c r="B45" s="122"/>
      <c r="C45" s="122"/>
      <c r="D45" s="122"/>
      <c r="E45" s="122"/>
      <c r="F45" s="122"/>
      <c r="G45" s="122"/>
      <c r="H45" s="122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32">
        <v>10</v>
      </c>
      <c r="B49" s="135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38"/>
      <c r="R49" s="138"/>
    </row>
    <row r="50" spans="1:18" s="30" customFormat="1" x14ac:dyDescent="0.2">
      <c r="A50" s="133"/>
      <c r="B50" s="136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38"/>
      <c r="R50" s="138"/>
    </row>
    <row r="51" spans="1:18" s="30" customFormat="1" x14ac:dyDescent="0.2">
      <c r="A51" s="133"/>
      <c r="B51" s="136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38"/>
      <c r="R51" s="138"/>
    </row>
    <row r="52" spans="1:18" s="30" customFormat="1" x14ac:dyDescent="0.2">
      <c r="A52" s="133"/>
      <c r="B52" s="136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38"/>
      <c r="R52" s="138"/>
    </row>
    <row r="53" spans="1:18" s="30" customFormat="1" x14ac:dyDescent="0.2">
      <c r="A53" s="134"/>
      <c r="B53" s="137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38"/>
      <c r="R53" s="138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26" t="s">
        <v>74</v>
      </c>
      <c r="B55" s="127"/>
      <c r="C55" s="128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29" t="s">
        <v>75</v>
      </c>
      <c r="B56" s="130"/>
      <c r="C56" s="131"/>
      <c r="D56" s="37"/>
      <c r="E56" s="37"/>
      <c r="F56" s="37"/>
      <c r="G56" s="37"/>
      <c r="H56" s="38"/>
    </row>
    <row r="57" spans="1:18" x14ac:dyDescent="0.2">
      <c r="A57" s="129" t="s">
        <v>76</v>
      </c>
      <c r="B57" s="130"/>
      <c r="C57" s="131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8"/>
      <c r="J57" s="36"/>
      <c r="K57" s="36"/>
      <c r="L57" s="36"/>
    </row>
    <row r="58" spans="1:18" s="54" customFormat="1" ht="12.75" customHeight="1" x14ac:dyDescent="0.2">
      <c r="A58" s="139" t="s">
        <v>60</v>
      </c>
      <c r="B58" s="140"/>
      <c r="C58" s="140"/>
      <c r="D58" s="140"/>
      <c r="E58" s="140"/>
      <c r="F58" s="140"/>
      <c r="G58" s="140"/>
      <c r="H58" s="141"/>
    </row>
    <row r="59" spans="1:18" x14ac:dyDescent="0.2">
      <c r="A59" s="56" t="s">
        <v>67</v>
      </c>
      <c r="B59" s="56">
        <v>2019</v>
      </c>
      <c r="C59" s="39" t="s">
        <v>68</v>
      </c>
      <c r="D59" s="53">
        <v>0</v>
      </c>
      <c r="E59" s="53">
        <v>0</v>
      </c>
      <c r="F59" s="53">
        <v>0</v>
      </c>
      <c r="G59" s="53">
        <v>0</v>
      </c>
      <c r="H59" s="52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6" t="s">
        <v>50</v>
      </c>
      <c r="B60" s="56">
        <v>2020</v>
      </c>
      <c r="C60" s="39" t="s">
        <v>69</v>
      </c>
      <c r="D60" s="59" t="e">
        <f>D57*$C$59*$C$60</f>
        <v>#REF!</v>
      </c>
      <c r="E60" s="59" t="e">
        <f t="shared" ref="E60:G60" si="11">E57*$C$59*$C$60</f>
        <v>#REF!</v>
      </c>
      <c r="F60" s="59">
        <f t="shared" si="11"/>
        <v>0</v>
      </c>
      <c r="G60" s="59" t="e">
        <f t="shared" si="11"/>
        <v>#REF!</v>
      </c>
      <c r="H60" s="60" t="e">
        <f t="shared" si="10"/>
        <v>#REF!</v>
      </c>
      <c r="I60" s="36"/>
      <c r="J60" s="57"/>
      <c r="K60" s="36"/>
      <c r="L60" s="36"/>
      <c r="N60" s="36"/>
    </row>
    <row r="61" spans="1:18" x14ac:dyDescent="0.2">
      <c r="A61" s="56" t="s">
        <v>61</v>
      </c>
      <c r="B61" s="56">
        <v>2021</v>
      </c>
      <c r="C61" s="39" t="s">
        <v>70</v>
      </c>
      <c r="D61" s="53">
        <v>0</v>
      </c>
      <c r="E61" s="53">
        <v>0</v>
      </c>
      <c r="F61" s="53">
        <v>0</v>
      </c>
      <c r="G61" s="53">
        <v>0</v>
      </c>
      <c r="H61" s="52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6" t="s">
        <v>62</v>
      </c>
      <c r="B62" s="56">
        <v>2022</v>
      </c>
      <c r="C62" s="39" t="s">
        <v>71</v>
      </c>
      <c r="D62" s="53">
        <v>0</v>
      </c>
      <c r="E62" s="53">
        <v>0</v>
      </c>
      <c r="F62" s="53">
        <v>0</v>
      </c>
      <c r="G62" s="53">
        <v>0</v>
      </c>
      <c r="H62" s="52">
        <f>D62+E62+F62+G62</f>
        <v>0</v>
      </c>
      <c r="I62" s="36"/>
      <c r="N62" s="40"/>
    </row>
    <row r="63" spans="1:18" x14ac:dyDescent="0.2">
      <c r="A63" s="56" t="s">
        <v>63</v>
      </c>
      <c r="B63" s="56">
        <v>2023</v>
      </c>
      <c r="C63" s="39" t="s">
        <v>69</v>
      </c>
      <c r="D63" s="53">
        <v>0</v>
      </c>
      <c r="E63" s="53">
        <v>0</v>
      </c>
      <c r="F63" s="53">
        <v>0</v>
      </c>
      <c r="G63" s="53">
        <v>0</v>
      </c>
      <c r="H63" s="52">
        <f>D63+E63+F63+G63</f>
        <v>0</v>
      </c>
      <c r="I63" s="36"/>
      <c r="N63" s="40"/>
    </row>
    <row r="64" spans="1:18" x14ac:dyDescent="0.2">
      <c r="A64" s="56" t="s">
        <v>72</v>
      </c>
      <c r="B64" s="56">
        <v>2024</v>
      </c>
      <c r="C64" s="39" t="s">
        <v>69</v>
      </c>
      <c r="D64" s="53">
        <v>0</v>
      </c>
      <c r="E64" s="53">
        <v>0</v>
      </c>
      <c r="F64" s="53">
        <v>0</v>
      </c>
      <c r="G64" s="53">
        <v>0</v>
      </c>
      <c r="H64" s="52">
        <f t="shared" si="10"/>
        <v>0</v>
      </c>
      <c r="I64" s="36"/>
      <c r="J64" s="36"/>
      <c r="K64" s="36"/>
      <c r="L64" s="36"/>
      <c r="N64" s="40"/>
    </row>
    <row r="65" spans="1:14" x14ac:dyDescent="0.2">
      <c r="A65" s="142" t="s">
        <v>51</v>
      </c>
      <c r="B65" s="143"/>
      <c r="C65" s="144"/>
      <c r="D65" s="61" t="e">
        <f>SUM(D59:D64)+D56</f>
        <v>#REF!</v>
      </c>
      <c r="E65" s="61" t="e">
        <f t="shared" ref="E65:G65" si="12">SUM(E59:E64)+E56</f>
        <v>#REF!</v>
      </c>
      <c r="F65" s="61">
        <f t="shared" si="12"/>
        <v>0</v>
      </c>
      <c r="G65" s="61" t="e">
        <f t="shared" si="12"/>
        <v>#REF!</v>
      </c>
      <c r="H65" s="61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23" t="s">
        <v>64</v>
      </c>
      <c r="B66" s="124"/>
      <c r="C66" s="125"/>
      <c r="D66" s="51" t="e">
        <f>ROUND(D65/1.2/1000,3)</f>
        <v>#REF!</v>
      </c>
      <c r="E66" s="51" t="e">
        <f t="shared" ref="E66:G66" si="13">ROUND(E65/1.2/1000,3)</f>
        <v>#REF!</v>
      </c>
      <c r="F66" s="51">
        <f t="shared" si="13"/>
        <v>0</v>
      </c>
      <c r="G66" s="51" t="e">
        <f t="shared" si="13"/>
        <v>#REF!</v>
      </c>
      <c r="H66" s="51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28" zoomScaleNormal="100" workbookViewId="0">
      <selection activeCell="F38" sqref="F38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91" customWidth="1"/>
    <col min="7" max="7" width="9.5703125" style="41" bestFit="1" customWidth="1"/>
    <col min="8" max="16384" width="9.140625" style="41"/>
  </cols>
  <sheetData>
    <row r="1" spans="1:6" ht="42" customHeight="1" x14ac:dyDescent="0.2">
      <c r="A1" s="175" t="s">
        <v>93</v>
      </c>
      <c r="B1" s="175"/>
      <c r="C1" s="175"/>
      <c r="D1" s="175"/>
      <c r="E1" s="175"/>
      <c r="F1" s="175"/>
    </row>
    <row r="2" spans="1:6" s="42" customFormat="1" ht="11.25" x14ac:dyDescent="0.2">
      <c r="A2" s="63"/>
      <c r="B2" s="63"/>
      <c r="C2" s="63"/>
      <c r="D2" s="63"/>
      <c r="E2" s="63"/>
      <c r="F2" s="88"/>
    </row>
    <row r="3" spans="1:6" s="43" customFormat="1" ht="11.25" customHeight="1" x14ac:dyDescent="0.25">
      <c r="A3" s="176"/>
      <c r="B3" s="176"/>
      <c r="C3" s="176"/>
      <c r="D3" s="176"/>
      <c r="E3" s="176"/>
      <c r="F3" s="176"/>
    </row>
    <row r="4" spans="1:6" s="44" customFormat="1" ht="38.25" customHeight="1" x14ac:dyDescent="0.25">
      <c r="A4" s="184" t="s">
        <v>116</v>
      </c>
      <c r="B4" s="184"/>
      <c r="C4" s="184"/>
      <c r="D4" s="184"/>
      <c r="E4" s="184"/>
      <c r="F4" s="184"/>
    </row>
    <row r="5" spans="1:6" s="46" customFormat="1" ht="13.5" customHeight="1" thickBot="1" x14ac:dyDescent="0.25">
      <c r="A5" s="45"/>
      <c r="B5" s="45"/>
      <c r="C5" s="45"/>
      <c r="D5" s="45"/>
      <c r="E5" s="45"/>
      <c r="F5" s="89"/>
    </row>
    <row r="6" spans="1:6" ht="45.75" customHeight="1" thickBot="1" x14ac:dyDescent="0.25">
      <c r="A6" s="72" t="s">
        <v>53</v>
      </c>
      <c r="B6" s="73" t="s">
        <v>54</v>
      </c>
      <c r="C6" s="73" t="s">
        <v>55</v>
      </c>
      <c r="D6" s="73" t="s">
        <v>84</v>
      </c>
      <c r="E6" s="73" t="s">
        <v>56</v>
      </c>
      <c r="F6" s="90" t="s">
        <v>85</v>
      </c>
    </row>
    <row r="7" spans="1:6" s="62" customFormat="1" ht="30.75" customHeight="1" thickBot="1" x14ac:dyDescent="0.3">
      <c r="A7" s="92">
        <v>1</v>
      </c>
      <c r="B7" s="93" t="s">
        <v>107</v>
      </c>
      <c r="C7" s="94" t="s">
        <v>95</v>
      </c>
      <c r="D7" s="95">
        <v>535.9</v>
      </c>
      <c r="E7" s="96">
        <v>2</v>
      </c>
      <c r="F7" s="97">
        <f>D7*E7</f>
        <v>1071.8</v>
      </c>
    </row>
    <row r="8" spans="1:6" s="47" customFormat="1" ht="13.5" customHeight="1" thickBot="1" x14ac:dyDescent="0.25">
      <c r="A8" s="182" t="s">
        <v>105</v>
      </c>
      <c r="B8" s="183"/>
      <c r="C8" s="104"/>
      <c r="D8" s="105"/>
      <c r="E8" s="106"/>
      <c r="F8" s="119">
        <f>SUM(F7:F7)</f>
        <v>1071.8</v>
      </c>
    </row>
    <row r="9" spans="1:6" s="62" customFormat="1" x14ac:dyDescent="0.25">
      <c r="A9" s="177" t="s">
        <v>86</v>
      </c>
      <c r="B9" s="178"/>
      <c r="C9" s="178"/>
      <c r="D9" s="178"/>
      <c r="E9" s="178"/>
      <c r="F9" s="179"/>
    </row>
    <row r="10" spans="1:6" s="62" customFormat="1" ht="25.5" x14ac:dyDescent="0.25">
      <c r="A10" s="65"/>
      <c r="B10" s="64" t="s">
        <v>83</v>
      </c>
      <c r="C10" s="66" t="s">
        <v>82</v>
      </c>
      <c r="D10" s="67">
        <f>F8</f>
        <v>1071.8</v>
      </c>
      <c r="E10" s="86">
        <v>0.09</v>
      </c>
      <c r="F10" s="68">
        <f>D10*E10</f>
        <v>96.461999999999989</v>
      </c>
    </row>
    <row r="11" spans="1:6" s="62" customFormat="1" x14ac:dyDescent="0.25">
      <c r="A11" s="65"/>
      <c r="B11" s="64" t="s">
        <v>96</v>
      </c>
      <c r="C11" s="66" t="s">
        <v>97</v>
      </c>
      <c r="D11" s="67">
        <f>F8</f>
        <v>1071.8</v>
      </c>
      <c r="E11" s="86">
        <v>1.4999999999999999E-2</v>
      </c>
      <c r="F11" s="68">
        <f t="shared" ref="F11:F18" si="0">D11*E11</f>
        <v>16.076999999999998</v>
      </c>
    </row>
    <row r="12" spans="1:6" s="62" customFormat="1" ht="25.5" x14ac:dyDescent="0.25">
      <c r="A12" s="65"/>
      <c r="B12" s="64" t="s">
        <v>98</v>
      </c>
      <c r="C12" s="66" t="s">
        <v>97</v>
      </c>
      <c r="D12" s="67">
        <f>F8</f>
        <v>1071.8</v>
      </c>
      <c r="E12" s="86">
        <v>0</v>
      </c>
      <c r="F12" s="68">
        <f>D12*E12</f>
        <v>0</v>
      </c>
    </row>
    <row r="13" spans="1:6" s="62" customFormat="1" x14ac:dyDescent="0.25">
      <c r="A13" s="65"/>
      <c r="B13" s="64" t="s">
        <v>99</v>
      </c>
      <c r="C13" s="66" t="s">
        <v>97</v>
      </c>
      <c r="D13" s="67">
        <f>F8</f>
        <v>1071.8</v>
      </c>
      <c r="E13" s="86">
        <v>7.4999999999999997E-2</v>
      </c>
      <c r="F13" s="68">
        <f t="shared" si="0"/>
        <v>80.384999999999991</v>
      </c>
    </row>
    <row r="14" spans="1:6" s="62" customFormat="1" x14ac:dyDescent="0.25">
      <c r="A14" s="65"/>
      <c r="B14" s="64" t="s">
        <v>57</v>
      </c>
      <c r="C14" s="66" t="s">
        <v>97</v>
      </c>
      <c r="D14" s="67">
        <f>F8</f>
        <v>1071.8</v>
      </c>
      <c r="E14" s="86">
        <v>0</v>
      </c>
      <c r="F14" s="68">
        <f t="shared" si="0"/>
        <v>0</v>
      </c>
    </row>
    <row r="15" spans="1:6" s="62" customFormat="1" x14ac:dyDescent="0.25">
      <c r="A15" s="65"/>
      <c r="B15" s="64" t="s">
        <v>100</v>
      </c>
      <c r="C15" s="66" t="s">
        <v>97</v>
      </c>
      <c r="D15" s="67">
        <f>F8</f>
        <v>1071.8</v>
      </c>
      <c r="E15" s="86">
        <v>0</v>
      </c>
      <c r="F15" s="68">
        <f t="shared" si="0"/>
        <v>0</v>
      </c>
    </row>
    <row r="16" spans="1:6" s="62" customFormat="1" x14ac:dyDescent="0.25">
      <c r="A16" s="98"/>
      <c r="B16" s="99" t="s">
        <v>58</v>
      </c>
      <c r="C16" s="100" t="s">
        <v>97</v>
      </c>
      <c r="D16" s="101">
        <f>F8</f>
        <v>1071.8</v>
      </c>
      <c r="E16" s="102">
        <v>0</v>
      </c>
      <c r="F16" s="103">
        <f t="shared" si="0"/>
        <v>0</v>
      </c>
    </row>
    <row r="17" spans="1:6" s="62" customFormat="1" x14ac:dyDescent="0.25">
      <c r="A17" s="98"/>
      <c r="B17" s="99" t="s">
        <v>103</v>
      </c>
      <c r="C17" s="100" t="s">
        <v>102</v>
      </c>
      <c r="D17" s="101">
        <f>F8</f>
        <v>1071.8</v>
      </c>
      <c r="E17" s="102">
        <v>0</v>
      </c>
      <c r="F17" s="103">
        <f t="shared" si="0"/>
        <v>0</v>
      </c>
    </row>
    <row r="18" spans="1:6" s="62" customFormat="1" ht="39" thickBot="1" x14ac:dyDescent="0.3">
      <c r="A18" s="75"/>
      <c r="B18" s="76" t="s">
        <v>104</v>
      </c>
      <c r="C18" s="77" t="s">
        <v>102</v>
      </c>
      <c r="D18" s="78">
        <f>F8</f>
        <v>1071.8</v>
      </c>
      <c r="E18" s="87">
        <v>0</v>
      </c>
      <c r="F18" s="79">
        <f t="shared" si="0"/>
        <v>0</v>
      </c>
    </row>
    <row r="19" spans="1:6" s="47" customFormat="1" ht="13.5" customHeight="1" thickBot="1" x14ac:dyDescent="0.25">
      <c r="A19" s="180" t="s">
        <v>87</v>
      </c>
      <c r="B19" s="181"/>
      <c r="C19" s="181"/>
      <c r="D19" s="181"/>
      <c r="E19" s="181"/>
      <c r="F19" s="80">
        <f>SUM(F10:F18,F8)</f>
        <v>1264.7239999999999</v>
      </c>
    </row>
    <row r="20" spans="1:6" s="47" customFormat="1" ht="13.5" customHeight="1" thickBot="1" x14ac:dyDescent="0.25">
      <c r="A20" s="168" t="s">
        <v>94</v>
      </c>
      <c r="B20" s="169"/>
      <c r="C20" s="169"/>
      <c r="D20" s="169"/>
      <c r="E20" s="169"/>
      <c r="F20" s="170"/>
    </row>
    <row r="21" spans="1:6" s="47" customFormat="1" ht="13.5" customHeight="1" x14ac:dyDescent="0.2">
      <c r="A21" s="171" t="s">
        <v>88</v>
      </c>
      <c r="B21" s="172"/>
      <c r="C21" s="172"/>
      <c r="D21" s="172"/>
      <c r="E21" s="81">
        <v>0.82499999999999996</v>
      </c>
      <c r="F21" s="74">
        <f>F19*E21</f>
        <v>1043.3972999999999</v>
      </c>
    </row>
    <row r="22" spans="1:6" s="47" customFormat="1" ht="13.5" customHeight="1" x14ac:dyDescent="0.2">
      <c r="A22" s="173" t="s">
        <v>89</v>
      </c>
      <c r="B22" s="174"/>
      <c r="C22" s="174"/>
      <c r="D22" s="174"/>
      <c r="E22" s="70">
        <v>0</v>
      </c>
      <c r="F22" s="69">
        <f>F19*E22</f>
        <v>0</v>
      </c>
    </row>
    <row r="23" spans="1:6" s="47" customFormat="1" ht="13.5" customHeight="1" x14ac:dyDescent="0.2">
      <c r="A23" s="173" t="s">
        <v>90</v>
      </c>
      <c r="B23" s="174"/>
      <c r="C23" s="174"/>
      <c r="D23" s="174"/>
      <c r="E23" s="70">
        <v>5.0000000000000001E-3</v>
      </c>
      <c r="F23" s="69">
        <f>F19*E23</f>
        <v>6.32362</v>
      </c>
    </row>
    <row r="24" spans="1:6" s="47" customFormat="1" ht="13.5" customHeight="1" thickBot="1" x14ac:dyDescent="0.25">
      <c r="A24" s="173" t="s">
        <v>108</v>
      </c>
      <c r="B24" s="174"/>
      <c r="C24" s="174"/>
      <c r="D24" s="174"/>
      <c r="E24" s="71">
        <f>0.17</f>
        <v>0.17</v>
      </c>
      <c r="F24" s="69">
        <f>F19*E24</f>
        <v>215.00308000000001</v>
      </c>
    </row>
    <row r="25" spans="1:6" s="47" customFormat="1" ht="13.5" customHeight="1" thickBot="1" x14ac:dyDescent="0.25">
      <c r="A25" s="165" t="s">
        <v>91</v>
      </c>
      <c r="B25" s="166"/>
      <c r="C25" s="166"/>
      <c r="D25" s="166"/>
      <c r="E25" s="166"/>
      <c r="F25" s="167"/>
    </row>
    <row r="26" spans="1:6" s="47" customFormat="1" ht="13.5" customHeight="1" x14ac:dyDescent="0.2">
      <c r="A26" s="152" t="s">
        <v>88</v>
      </c>
      <c r="B26" s="153"/>
      <c r="C26" s="153"/>
      <c r="D26" s="154"/>
      <c r="E26" s="82">
        <v>5.83</v>
      </c>
      <c r="F26" s="108">
        <f>F21*E26</f>
        <v>6083.0062589999989</v>
      </c>
    </row>
    <row r="27" spans="1:6" s="47" customFormat="1" ht="13.5" customHeight="1" x14ac:dyDescent="0.2">
      <c r="A27" s="159" t="s">
        <v>89</v>
      </c>
      <c r="B27" s="160"/>
      <c r="C27" s="160"/>
      <c r="D27" s="161"/>
      <c r="E27" s="71">
        <v>4.58</v>
      </c>
      <c r="F27" s="109">
        <f>F22*E27</f>
        <v>0</v>
      </c>
    </row>
    <row r="28" spans="1:6" s="47" customFormat="1" ht="13.5" customHeight="1" x14ac:dyDescent="0.2">
      <c r="A28" s="159" t="s">
        <v>90</v>
      </c>
      <c r="B28" s="160"/>
      <c r="C28" s="160"/>
      <c r="D28" s="161"/>
      <c r="E28" s="71">
        <v>5.83</v>
      </c>
      <c r="F28" s="109">
        <f>F23*E28</f>
        <v>36.866704599999998</v>
      </c>
    </row>
    <row r="29" spans="1:6" s="47" customFormat="1" ht="13.5" customHeight="1" thickBot="1" x14ac:dyDescent="0.25">
      <c r="A29" s="156" t="s">
        <v>108</v>
      </c>
      <c r="B29" s="157"/>
      <c r="C29" s="157"/>
      <c r="D29" s="158"/>
      <c r="E29" s="110">
        <v>9.0299999999999994</v>
      </c>
      <c r="F29" s="111">
        <f>F24*E29</f>
        <v>1941.4778123999999</v>
      </c>
    </row>
    <row r="30" spans="1:6" s="47" customFormat="1" ht="13.5" customHeight="1" thickBot="1" x14ac:dyDescent="0.25">
      <c r="A30" s="162" t="s">
        <v>92</v>
      </c>
      <c r="B30" s="163"/>
      <c r="C30" s="163"/>
      <c r="D30" s="163"/>
      <c r="E30" s="164"/>
      <c r="F30" s="112">
        <f>SUM(F26:F29)</f>
        <v>8061.3507759999993</v>
      </c>
    </row>
    <row r="31" spans="1:6" s="83" customFormat="1" ht="13.5" customHeight="1" x14ac:dyDescent="0.2">
      <c r="A31" s="92"/>
      <c r="B31" s="93" t="s">
        <v>109</v>
      </c>
      <c r="C31" s="94" t="s">
        <v>97</v>
      </c>
      <c r="D31" s="113" t="s">
        <v>110</v>
      </c>
      <c r="E31" s="114">
        <v>7.4999999999999997E-2</v>
      </c>
      <c r="F31" s="97">
        <f>F30*E31</f>
        <v>604.60130819999995</v>
      </c>
    </row>
    <row r="32" spans="1:6" s="47" customFormat="1" ht="37.5" customHeight="1" thickBot="1" x14ac:dyDescent="0.25">
      <c r="A32" s="75"/>
      <c r="B32" s="76" t="s">
        <v>111</v>
      </c>
      <c r="C32" s="77" t="s">
        <v>112</v>
      </c>
      <c r="D32" s="115" t="s">
        <v>113</v>
      </c>
      <c r="E32" s="87">
        <v>0</v>
      </c>
      <c r="F32" s="79">
        <f>F30*E32</f>
        <v>0</v>
      </c>
    </row>
    <row r="33" spans="1:7" s="47" customFormat="1" ht="27" customHeight="1" thickBot="1" x14ac:dyDescent="0.25">
      <c r="A33" s="165" t="s">
        <v>106</v>
      </c>
      <c r="B33" s="166"/>
      <c r="C33" s="166"/>
      <c r="D33" s="166"/>
      <c r="E33" s="166"/>
      <c r="F33" s="167"/>
    </row>
    <row r="34" spans="1:7" s="47" customFormat="1" ht="27" customHeight="1" x14ac:dyDescent="0.2">
      <c r="A34" s="152" t="s">
        <v>88</v>
      </c>
      <c r="B34" s="153"/>
      <c r="C34" s="153"/>
      <c r="D34" s="154"/>
      <c r="E34" s="84">
        <f>1.074*1.036</f>
        <v>1.1126640000000001</v>
      </c>
      <c r="F34" s="74">
        <f>F26*E34</f>
        <v>6768.3420761639754</v>
      </c>
      <c r="G34" s="155"/>
    </row>
    <row r="35" spans="1:7" s="47" customFormat="1" ht="13.5" customHeight="1" x14ac:dyDescent="0.2">
      <c r="A35" s="159" t="s">
        <v>89</v>
      </c>
      <c r="B35" s="160"/>
      <c r="C35" s="160"/>
      <c r="D35" s="161"/>
      <c r="E35" s="85">
        <v>1.1126640000000001</v>
      </c>
      <c r="F35" s="69">
        <f>F27*E35</f>
        <v>0</v>
      </c>
      <c r="G35" s="155"/>
    </row>
    <row r="36" spans="1:7" s="47" customFormat="1" ht="13.5" customHeight="1" x14ac:dyDescent="0.2">
      <c r="A36" s="159" t="s">
        <v>90</v>
      </c>
      <c r="B36" s="160"/>
      <c r="C36" s="160"/>
      <c r="D36" s="161"/>
      <c r="E36" s="85">
        <v>1.1126640000000001</v>
      </c>
      <c r="F36" s="69">
        <f>F28*E36</f>
        <v>41.020255007054402</v>
      </c>
      <c r="G36" s="155"/>
    </row>
    <row r="37" spans="1:7" s="47" customFormat="1" ht="13.5" customHeight="1" x14ac:dyDescent="0.2">
      <c r="A37" s="159" t="s">
        <v>101</v>
      </c>
      <c r="B37" s="160"/>
      <c r="C37" s="160"/>
      <c r="D37" s="161"/>
      <c r="E37" s="85">
        <v>1.1126640000000001</v>
      </c>
      <c r="F37" s="69">
        <f>(F29-F31)*E37</f>
        <v>1487.4943586691888</v>
      </c>
      <c r="G37" s="155"/>
    </row>
    <row r="38" spans="1:7" s="47" customFormat="1" ht="23.25" customHeight="1" thickBot="1" x14ac:dyDescent="0.25">
      <c r="A38" s="194" t="s">
        <v>4</v>
      </c>
      <c r="B38" s="195"/>
      <c r="C38" s="195"/>
      <c r="D38" s="196"/>
      <c r="E38" s="116">
        <v>1.1126640000000001</v>
      </c>
      <c r="F38" s="197">
        <f>F31*E38</f>
        <v>672.71810998704484</v>
      </c>
      <c r="G38" s="107"/>
    </row>
    <row r="39" spans="1:7" s="47" customFormat="1" ht="13.5" customHeight="1" thickBot="1" x14ac:dyDescent="0.25">
      <c r="A39" s="185" t="s">
        <v>114</v>
      </c>
      <c r="B39" s="186"/>
      <c r="C39" s="186"/>
      <c r="D39" s="186"/>
      <c r="E39" s="187"/>
      <c r="F39" s="120">
        <f>SUM(F34:F38)</f>
        <v>8969.5747998272636</v>
      </c>
    </row>
    <row r="40" spans="1:7" s="47" customFormat="1" ht="27.75" customHeight="1" thickBot="1" x14ac:dyDescent="0.25">
      <c r="A40" s="191" t="s">
        <v>78</v>
      </c>
      <c r="B40" s="192"/>
      <c r="C40" s="192"/>
      <c r="D40" s="192"/>
      <c r="E40" s="193"/>
      <c r="F40" s="117">
        <f>F39*0.2</f>
        <v>1793.9149599654529</v>
      </c>
    </row>
    <row r="41" spans="1:7" s="47" customFormat="1" ht="13.5" customHeight="1" thickBot="1" x14ac:dyDescent="0.25">
      <c r="A41" s="188" t="s">
        <v>115</v>
      </c>
      <c r="B41" s="189"/>
      <c r="C41" s="189"/>
      <c r="D41" s="189"/>
      <c r="E41" s="190"/>
      <c r="F41" s="118">
        <f>SUM(F39:F40)</f>
        <v>10763.489759792716</v>
      </c>
    </row>
    <row r="42" spans="1:7" s="48" customFormat="1" ht="13.5" customHeight="1" x14ac:dyDescent="0.2">
      <c r="A42" s="92"/>
      <c r="B42" s="93" t="s">
        <v>109</v>
      </c>
      <c r="C42" s="94" t="s">
        <v>97</v>
      </c>
      <c r="D42" s="113" t="s">
        <v>110</v>
      </c>
      <c r="E42" s="114">
        <v>7.4999999999999997E-2</v>
      </c>
      <c r="F42" s="97">
        <f>F41*E42</f>
        <v>807.2617319844536</v>
      </c>
      <c r="G42" s="47"/>
    </row>
    <row r="43" spans="1:7" s="48" customFormat="1" ht="37.5" customHeight="1" thickBot="1" x14ac:dyDescent="0.25">
      <c r="A43" s="75"/>
      <c r="B43" s="76" t="s">
        <v>111</v>
      </c>
      <c r="C43" s="77" t="s">
        <v>112</v>
      </c>
      <c r="D43" s="115" t="s">
        <v>113</v>
      </c>
      <c r="E43" s="87">
        <v>0</v>
      </c>
      <c r="F43" s="79">
        <f>F41*E43</f>
        <v>0</v>
      </c>
      <c r="G43" s="47"/>
    </row>
    <row r="44" spans="1:7" s="49" customFormat="1" ht="13.5" customHeight="1" x14ac:dyDescent="0.25">
      <c r="A44" s="41"/>
      <c r="B44" s="50"/>
      <c r="C44" s="50"/>
      <c r="D44" s="50"/>
      <c r="E44" s="50"/>
      <c r="F44" s="91"/>
    </row>
    <row r="45" spans="1:7" s="49" customFormat="1" ht="13.5" customHeight="1" x14ac:dyDescent="0.2">
      <c r="A45" s="41"/>
      <c r="B45" s="41"/>
      <c r="C45" s="41"/>
      <c r="D45" s="41"/>
      <c r="E45" s="41"/>
      <c r="F45" s="91"/>
    </row>
  </sheetData>
  <mergeCells count="27">
    <mergeCell ref="A39:E39"/>
    <mergeCell ref="A34:D34"/>
    <mergeCell ref="A41:E41"/>
    <mergeCell ref="A40:E40"/>
    <mergeCell ref="A38:D38"/>
    <mergeCell ref="A1:F1"/>
    <mergeCell ref="A3:F3"/>
    <mergeCell ref="A9:F9"/>
    <mergeCell ref="A19:E19"/>
    <mergeCell ref="A8:B8"/>
    <mergeCell ref="A4:F4"/>
    <mergeCell ref="A20:F20"/>
    <mergeCell ref="A21:D21"/>
    <mergeCell ref="A25:F25"/>
    <mergeCell ref="A22:D22"/>
    <mergeCell ref="A23:D23"/>
    <mergeCell ref="A24:D24"/>
    <mergeCell ref="A26:D26"/>
    <mergeCell ref="G34:G37"/>
    <mergeCell ref="A29:D29"/>
    <mergeCell ref="A36:D36"/>
    <mergeCell ref="A37:D37"/>
    <mergeCell ref="A30:E30"/>
    <mergeCell ref="A33:F33"/>
    <mergeCell ref="A35:D35"/>
    <mergeCell ref="A27:D27"/>
    <mergeCell ref="A28:D28"/>
  </mergeCells>
  <pageMargins left="0.70866141732283472" right="0.70866141732283472" top="0.74803149606299213" bottom="0.74803149606299213" header="0.31496062992125984" footer="0.31496062992125984"/>
  <pageSetup paperSize="9" firstPageNumber="2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2019-01-22T06:37:15Z</cp:lastPrinted>
  <dcterms:created xsi:type="dcterms:W3CDTF">2016-12-11T23:43:31Z</dcterms:created>
  <dcterms:modified xsi:type="dcterms:W3CDTF">2020-02-08T00:45:53Z</dcterms:modified>
</cp:coreProperties>
</file>